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3\60\10700 FRA-70-21.33\109014_FRA-70-21.33\Design\Signals\EngData\spreadsheets\"/>
    </mc:Choice>
  </mc:AlternateContent>
  <bookViews>
    <workbookView xWindow="0" yWindow="0" windowWidth="19200" windowHeight="6180"/>
  </bookViews>
  <sheets>
    <sheet name="I-70 WB @ Hamilton" sheetId="1" r:id="rId1"/>
    <sheet name="I-70 EB @ Hamilt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7" i="2"/>
  <c r="D6" i="2"/>
  <c r="D5" i="2"/>
  <c r="D4" i="2"/>
  <c r="D3" i="2"/>
  <c r="D9" i="2" s="1"/>
  <c r="B11" i="2" s="1"/>
  <c r="B17" i="2" s="1"/>
  <c r="B17" i="1"/>
  <c r="B11" i="1"/>
  <c r="D9" i="1"/>
  <c r="D4" i="1"/>
  <c r="D5" i="1"/>
  <c r="D6" i="1"/>
  <c r="D7" i="1"/>
  <c r="D8" i="1"/>
  <c r="D3" i="1"/>
</calcChain>
</file>

<file path=xl/sharedStrings.xml><?xml version="1.0" encoding="utf-8"?>
<sst xmlns="http://schemas.openxmlformats.org/spreadsheetml/2006/main" count="41" uniqueCount="23">
  <si>
    <t>Item</t>
  </si>
  <si>
    <t>Quantity</t>
  </si>
  <si>
    <t>3-Section 12 in. head</t>
  </si>
  <si>
    <t>5-Section 12 in. head</t>
  </si>
  <si>
    <t>Watts/unit</t>
  </si>
  <si>
    <t>Pedestrian Signal Head</t>
  </si>
  <si>
    <t>8-Phase Control Cabinet</t>
  </si>
  <si>
    <t>Stop-Line Radar Unit</t>
  </si>
  <si>
    <t>Dilemma Zone Radar Unit</t>
  </si>
  <si>
    <t>Total Watts</t>
  </si>
  <si>
    <t>Total</t>
  </si>
  <si>
    <t>Volts = 120V</t>
  </si>
  <si>
    <t>L (ft)</t>
  </si>
  <si>
    <t>R (ohms/1000ft)</t>
  </si>
  <si>
    <t>(2 x R x L x i)/1000</t>
  </si>
  <si>
    <t>i = Amps = watts/volts</t>
  </si>
  <si>
    <t>%</t>
  </si>
  <si>
    <t>Voltage Drop Calculation=</t>
  </si>
  <si>
    <t>Voltage Drop =</t>
  </si>
  <si>
    <t>No. 6 AWG</t>
  </si>
  <si>
    <t>Voltage Drop Calculation</t>
  </si>
  <si>
    <t>I-70 EB @ HAMILTON ROAD</t>
  </si>
  <si>
    <t>I-70 WB @ HAMILTON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</si>
</sst>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"/>
    </sheetView>
  </sheetViews>
  <sheetFormatPr defaultRowHeight="14.5" x14ac:dyDescent="0.35"/>
  <cols>
    <col min="1" max="1" width="22.36328125" bestFit="1" customWidth="1"/>
    <col min="3" max="3" width="9.81640625" bestFit="1" customWidth="1"/>
    <col min="4" max="4" width="10.36328125" bestFit="1" customWidth="1"/>
  </cols>
  <sheetData>
    <row r="1" spans="1:4" x14ac:dyDescent="0.35">
      <c r="A1" s="3" t="s">
        <v>22</v>
      </c>
      <c r="B1" s="3"/>
      <c r="C1" s="3"/>
      <c r="D1" s="3"/>
    </row>
    <row r="2" spans="1:4" x14ac:dyDescent="0.35">
      <c r="A2" s="1" t="s">
        <v>0</v>
      </c>
      <c r="B2" s="1" t="s">
        <v>1</v>
      </c>
      <c r="C2" s="1" t="s">
        <v>4</v>
      </c>
      <c r="D2" s="1" t="s">
        <v>9</v>
      </c>
    </row>
    <row r="3" spans="1:4" x14ac:dyDescent="0.35">
      <c r="A3" t="s">
        <v>2</v>
      </c>
      <c r="B3">
        <v>8</v>
      </c>
      <c r="C3">
        <v>13</v>
      </c>
      <c r="D3">
        <f>B3*C3</f>
        <v>104</v>
      </c>
    </row>
    <row r="4" spans="1:4" x14ac:dyDescent="0.35">
      <c r="A4" t="s">
        <v>3</v>
      </c>
      <c r="B4">
        <v>1</v>
      </c>
      <c r="C4">
        <v>25</v>
      </c>
      <c r="D4">
        <f t="shared" ref="D4:D8" si="0">B4*C4</f>
        <v>25</v>
      </c>
    </row>
    <row r="5" spans="1:4" x14ac:dyDescent="0.35">
      <c r="A5" t="s">
        <v>5</v>
      </c>
      <c r="B5">
        <v>2</v>
      </c>
      <c r="C5">
        <v>21</v>
      </c>
      <c r="D5">
        <f t="shared" si="0"/>
        <v>42</v>
      </c>
    </row>
    <row r="6" spans="1:4" x14ac:dyDescent="0.35">
      <c r="A6" t="s">
        <v>6</v>
      </c>
      <c r="B6">
        <v>1</v>
      </c>
      <c r="C6">
        <v>300</v>
      </c>
      <c r="D6">
        <f t="shared" si="0"/>
        <v>300</v>
      </c>
    </row>
    <row r="7" spans="1:4" x14ac:dyDescent="0.35">
      <c r="A7" t="s">
        <v>7</v>
      </c>
      <c r="B7">
        <v>2</v>
      </c>
      <c r="C7">
        <v>9</v>
      </c>
      <c r="D7">
        <f t="shared" si="0"/>
        <v>18</v>
      </c>
    </row>
    <row r="8" spans="1:4" x14ac:dyDescent="0.35">
      <c r="A8" t="s">
        <v>8</v>
      </c>
      <c r="B8">
        <v>2</v>
      </c>
      <c r="C8">
        <v>3.2</v>
      </c>
      <c r="D8">
        <f t="shared" si="0"/>
        <v>6.4</v>
      </c>
    </row>
    <row r="9" spans="1:4" x14ac:dyDescent="0.35">
      <c r="C9" t="s">
        <v>10</v>
      </c>
      <c r="D9">
        <f>SUM(D3:D8)</f>
        <v>495.4</v>
      </c>
    </row>
    <row r="10" spans="1:4" x14ac:dyDescent="0.35">
      <c r="A10" t="s">
        <v>11</v>
      </c>
    </row>
    <row r="11" spans="1:4" x14ac:dyDescent="0.35">
      <c r="A11" t="s">
        <v>15</v>
      </c>
      <c r="B11">
        <f>D9/120</f>
        <v>4.128333333333333</v>
      </c>
    </row>
    <row r="12" spans="1:4" x14ac:dyDescent="0.35">
      <c r="A12" t="s">
        <v>12</v>
      </c>
      <c r="B12">
        <v>567</v>
      </c>
    </row>
    <row r="13" spans="1:4" x14ac:dyDescent="0.35">
      <c r="A13" t="s">
        <v>13</v>
      </c>
      <c r="B13">
        <v>0.51</v>
      </c>
    </row>
    <row r="15" spans="1:4" x14ac:dyDescent="0.35">
      <c r="A15" t="s">
        <v>20</v>
      </c>
      <c r="B15" t="s">
        <v>14</v>
      </c>
    </row>
    <row r="17" spans="1:3" x14ac:dyDescent="0.35">
      <c r="A17" s="2" t="s">
        <v>18</v>
      </c>
      <c r="B17">
        <f>(2*B13*B12*B11)/1000</f>
        <v>2.3875803000000002</v>
      </c>
      <c r="C17" t="s">
        <v>16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A2" sqref="A2"/>
    </sheetView>
  </sheetViews>
  <sheetFormatPr defaultRowHeight="14.5" x14ac:dyDescent="0.35"/>
  <cols>
    <col min="1" max="1" width="22.36328125" bestFit="1" customWidth="1"/>
    <col min="3" max="3" width="9.81640625" bestFit="1" customWidth="1"/>
    <col min="4" max="4" width="10.36328125" bestFit="1" customWidth="1"/>
  </cols>
  <sheetData>
    <row r="1" spans="1:4" x14ac:dyDescent="0.35">
      <c r="A1" s="3" t="s">
        <v>21</v>
      </c>
      <c r="B1" s="3"/>
      <c r="C1" s="3"/>
      <c r="D1" s="3"/>
    </row>
    <row r="2" spans="1:4" x14ac:dyDescent="0.35">
      <c r="A2" s="1" t="s">
        <v>0</v>
      </c>
      <c r="B2" s="1" t="s">
        <v>1</v>
      </c>
      <c r="C2" s="1" t="s">
        <v>4</v>
      </c>
      <c r="D2" s="1" t="s">
        <v>9</v>
      </c>
    </row>
    <row r="3" spans="1:4" x14ac:dyDescent="0.35">
      <c r="A3" t="s">
        <v>2</v>
      </c>
      <c r="B3">
        <v>7</v>
      </c>
      <c r="C3">
        <v>13</v>
      </c>
      <c r="D3">
        <f>B3*C3</f>
        <v>91</v>
      </c>
    </row>
    <row r="4" spans="1:4" x14ac:dyDescent="0.35">
      <c r="A4" t="s">
        <v>3</v>
      </c>
      <c r="B4">
        <v>1</v>
      </c>
      <c r="C4">
        <v>25</v>
      </c>
      <c r="D4">
        <f t="shared" ref="D4:D8" si="0">B4*C4</f>
        <v>25</v>
      </c>
    </row>
    <row r="5" spans="1:4" x14ac:dyDescent="0.35">
      <c r="A5" t="s">
        <v>5</v>
      </c>
      <c r="B5">
        <v>2</v>
      </c>
      <c r="C5">
        <v>21</v>
      </c>
      <c r="D5">
        <f t="shared" si="0"/>
        <v>42</v>
      </c>
    </row>
    <row r="6" spans="1:4" x14ac:dyDescent="0.35">
      <c r="A6" t="s">
        <v>6</v>
      </c>
      <c r="B6">
        <v>1</v>
      </c>
      <c r="C6">
        <v>300</v>
      </c>
      <c r="D6">
        <f t="shared" si="0"/>
        <v>300</v>
      </c>
    </row>
    <row r="7" spans="1:4" x14ac:dyDescent="0.35">
      <c r="A7" t="s">
        <v>7</v>
      </c>
      <c r="B7">
        <v>2</v>
      </c>
      <c r="C7">
        <v>9</v>
      </c>
      <c r="D7">
        <f t="shared" si="0"/>
        <v>18</v>
      </c>
    </row>
    <row r="8" spans="1:4" x14ac:dyDescent="0.35">
      <c r="A8" t="s">
        <v>8</v>
      </c>
      <c r="B8">
        <v>2</v>
      </c>
      <c r="C8">
        <v>3.2</v>
      </c>
      <c r="D8">
        <f t="shared" si="0"/>
        <v>6.4</v>
      </c>
    </row>
    <row r="9" spans="1:4" x14ac:dyDescent="0.35">
      <c r="C9" t="s">
        <v>10</v>
      </c>
      <c r="D9">
        <f>SUM(D3:D8)</f>
        <v>482.4</v>
      </c>
    </row>
    <row r="10" spans="1:4" x14ac:dyDescent="0.35">
      <c r="A10" t="s">
        <v>11</v>
      </c>
    </row>
    <row r="11" spans="1:4" x14ac:dyDescent="0.35">
      <c r="A11" t="s">
        <v>15</v>
      </c>
      <c r="B11">
        <f>D9/120</f>
        <v>4.0199999999999996</v>
      </c>
    </row>
    <row r="12" spans="1:4" x14ac:dyDescent="0.35">
      <c r="A12" t="s">
        <v>12</v>
      </c>
      <c r="B12">
        <v>1002</v>
      </c>
    </row>
    <row r="13" spans="1:4" x14ac:dyDescent="0.35">
      <c r="A13" t="s">
        <v>13</v>
      </c>
      <c r="B13">
        <v>0.51</v>
      </c>
      <c r="C13" t="s">
        <v>19</v>
      </c>
    </row>
    <row r="15" spans="1:4" x14ac:dyDescent="0.35">
      <c r="A15" t="s">
        <v>17</v>
      </c>
      <c r="B15" t="s">
        <v>14</v>
      </c>
    </row>
    <row r="17" spans="1:3" x14ac:dyDescent="0.35">
      <c r="A17" s="2" t="s">
        <v>18</v>
      </c>
      <c r="B17">
        <f>(2*B13*B12*B11)/1000</f>
        <v>4.1086007999999996</v>
      </c>
      <c r="C17" t="s">
        <v>16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I-70 WB @ Hamilton</vt:lpstr>
      <vt:lpstr>I-70 EB @ Hamilton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Ryan, Kevin</dc:creator>
  <cp:lastModifiedBy>Ryan, Kevin</cp:lastModifiedBy>
  <cp:lastPrinted>2021-03-02T13:44:44Z</cp:lastPrinted>
  <dcterms:created xsi:type="dcterms:W3CDTF">2021-02-12T17:12:17Z</dcterms:created>
  <dcterms:modified xsi:type="dcterms:W3CDTF">2021-03-02T13:45:32Z</dcterms:modified>
</cp:coreProperties>
</file>